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OCESSOS STM\2026\490_2026 PE 90019_2026 - ARP MATERIAL LIMPEZA\"/>
    </mc:Choice>
  </mc:AlternateContent>
  <xr:revisionPtr revIDLastSave="0" documentId="13_ncr:1_{E717B4A0-CB7C-42A3-9206-A92C54873DBE}" xr6:coauthVersionLast="47" xr6:coauthVersionMax="47" xr10:uidLastSave="{00000000-0000-0000-0000-000000000000}"/>
  <bookViews>
    <workbookView xWindow="-120" yWindow="-120" windowWidth="29040" windowHeight="15720" xr2:uid="{8B4EE979-9709-4E82-8C6A-A16B04ABFF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1" i="1" l="1"/>
  <c r="D41" i="1" l="1"/>
  <c r="H40" i="1"/>
  <c r="H97" i="1"/>
  <c r="H22" i="1"/>
  <c r="H53" i="1"/>
  <c r="H59" i="1"/>
  <c r="H67" i="1"/>
  <c r="H42" i="1"/>
  <c r="H68" i="1"/>
  <c r="H69" i="1"/>
  <c r="H66" i="1" l="1"/>
  <c r="H70" i="1" s="1"/>
  <c r="H41" i="1"/>
  <c r="H43" i="1" s="1"/>
  <c r="H25" i="1"/>
  <c r="H33" i="1"/>
  <c r="H24" i="1"/>
  <c r="H32" i="1"/>
  <c r="H91" i="1"/>
  <c r="H14" i="1"/>
  <c r="H90" i="1"/>
  <c r="H15" i="1"/>
  <c r="H27" i="1"/>
  <c r="H61" i="1"/>
  <c r="H21" i="1"/>
  <c r="H26" i="1"/>
  <c r="H60" i="1"/>
  <c r="H62" i="1" s="1"/>
  <c r="H20" i="1"/>
  <c r="H92" i="1"/>
  <c r="H35" i="1"/>
  <c r="H13" i="1"/>
  <c r="H98" i="1"/>
  <c r="H99" i="1" s="1"/>
  <c r="H23" i="1"/>
  <c r="H12" i="1"/>
  <c r="H48" i="1"/>
  <c r="H85" i="1"/>
  <c r="H78" i="1"/>
  <c r="H84" i="1"/>
  <c r="H77" i="1"/>
  <c r="H83" i="1"/>
  <c r="H76" i="1"/>
  <c r="H47" i="1"/>
  <c r="H75" i="1"/>
  <c r="H54" i="1"/>
  <c r="H55" i="1" s="1"/>
  <c r="H74" i="1"/>
  <c r="H34" i="1"/>
  <c r="H28" i="1" l="1"/>
  <c r="H86" i="1"/>
  <c r="H79" i="1"/>
  <c r="H49" i="1"/>
  <c r="H93" i="1"/>
  <c r="H36" i="1"/>
  <c r="H16" i="1"/>
  <c r="H101" i="1" l="1"/>
</calcChain>
</file>

<file path=xl/sharedStrings.xml><?xml version="1.0" encoding="utf-8"?>
<sst xmlns="http://schemas.openxmlformats.org/spreadsheetml/2006/main" count="216" uniqueCount="103">
  <si>
    <t>Galão 5 litros</t>
  </si>
  <si>
    <t>kg</t>
  </si>
  <si>
    <t>Unidade</t>
  </si>
  <si>
    <t>Antimofo, pote com tampa vazada, fragrância natural (Características: desumidificador, Características Adicionais: químico, granulado, Material: a base de cloreto de cálcio, essências/adjuvantes)</t>
  </si>
  <si>
    <t>Desentupidor Manual para Sanitário, bocal aprox. 15cm, cabo madeira (Características: desentupidor vaso sanitário, Material: borracha flexível, Cor: preta, ALTURA: 10 cm, diâmetro: 16 cm, Material Cabo: madeira, Comprimento Cabo: 50 cm)</t>
  </si>
  <si>
    <t>Desodorizador Ambiental, aerosol, lavanda, sem cfc (Características: desodorizador, Essência: lavanda, Apresentação: aerosol, Aplicação: aromatizador ambiental)</t>
  </si>
  <si>
    <t>Detergente Líquido, neutro (Características: detergente saneante, Aspecto Físico: líquido, Tipo: neutro, Degradabilidade: biodegradável)</t>
  </si>
  <si>
    <t>Escova para Limpeza Geral de Cerdas de Fibra de Coco Redonda (Características: escova limpeza geral, Material Corpo: fibra de coco, Material Cerdas: fibra natural, Características Adicionais: arco em metal, Tipo: juba)</t>
  </si>
  <si>
    <t>Esponja para Limpeza Dupla Face, (110X75X20) mm, retang. verde/amarelo (Características: esponja limpeza, Material: fibra sintética, Formato: retangular, Abrasividade: alta, Aplicação: utensílios domésticos, Características Adicionais: dupla face)</t>
  </si>
  <si>
    <t>Flanela 100% algodão, medindo (28X50) cm, na cor laranja (Características: pano limpeza, Material: 100% algodão, Aplicação: uso geral, Cor: amarela)</t>
  </si>
  <si>
    <t>Inseticida Doméstico Aerosol (Características: inseticida, Tipo: líquido, Aplicação: uso doméstico)</t>
  </si>
  <si>
    <t>Lã de Aço, em aço carbono (Características: esponja limpeza, Material: lã aço, Formato: anatômico, Abrasividade: média, Aplicação: utensílios domésticos)</t>
  </si>
  <si>
    <t>Limpador Multiuso Doméstico Líquido, c/bico pescante (Características: solução limpeza multiuso, Composição Básica: aquilbenzeno, sulfonato de sódio, tensoativo não, Aspecto Físico: Líquido, Tipo Uso: limpeza, Aplicação: limpeza geral, Cor: Incolor)</t>
  </si>
  <si>
    <t>Par</t>
  </si>
  <si>
    <t>Odorizador Sanitário, para mictório (Características: tela odorizante, Material: borracha, Tipo Uso: mictório, Cor: azul, Odor: lavanda, Características Adicionais: biodegradável)</t>
  </si>
  <si>
    <t>Pano de Limpeza,100% algodão alvejado, (44X65) cm, s/acab., branco (Características: pano limpeza, Material: 100% algodão, Comprimento: 64 cm, Largura: 45 cm, Características Adicionais: alvejado, Aplicação: uso geral, Cor: branca, Tipo: saco)</t>
  </si>
  <si>
    <t>Rodo c/ Cepa de PP, med. 60 cm, borracha em EVA, com espessura de 8,0 mm (Características: rodo, Material Cabo: madeira, Material Suporte: plástico, Comprimento Suporte: 60 cm, Quantidade Borrachas: 2 un)</t>
  </si>
  <si>
    <t>Sabão de Côco em Barra – 200 grs (Características: sabão barra, Composição Básica: sais + ácido graxo, Tipo: coco natural, Características Adicionais: sem perfume)</t>
  </si>
  <si>
    <t>Sabão em Barra, glicerina, amarela (Características: sabão barra, Composição Básica: sabão glicerinado, Tipo: glicerina)</t>
  </si>
  <si>
    <t>Características: sabonete líquido, Aspecto Físico: líquido perfumado, Acidez: neutro, Aplicação: saboneteira para sabonetes líquidos)</t>
  </si>
  <si>
    <t>Saco de Lixo p/ Uso Doméstico de Polietileno,20 L, (40 X 60) cm, preto (Características: saco plástico lixo, Capacidade: 20 L, Apresentação: peça única, Largura: 39 cm, Altura: 52 cm, Características Adicionais: duas paredes, Espessura: 0,04 mm, Aplicação: coleta de lixo)</t>
  </si>
  <si>
    <t>Saco de Lixo p/ Uso Doméstico, 200 L, 150X95 cm, azul (Características: saco plástico lixo, Capacidade: 200 L, Cor: azul, Largura: 115 cm, Altura: 100 cm, Características Adicionais: reforçado)</t>
  </si>
  <si>
    <t>Saco de Lixo p/ Uso Doméstico,100 L, (75X105) cm, preto (Características: saco plástico lixo, Capacidade: 100 L, Cor: preta, Largura: 75 cm, Altura: 50 cm, Espessura: 0,012 micra, Aplicação: coleta de lixo)</t>
  </si>
  <si>
    <t>Saco de Lixo p/ Uso Doméstico, 50 L, (63X80) cm, preto (Características: saco plástico lixo, Capacidade: 50 L, Cor: preta, Apresentação: peça única, Largura: 63 cm, Altura: 80 cm)</t>
  </si>
  <si>
    <t>Saco de Lixo p/ Uso Doméstico, polietileno,200 LS, espes.12 micra, preto (Características: saco plástico lixo, Capacidade: 200 L, Cor: preta, Largura: 88 cm, Altura: 110 cm, Características Adicionais: reforçado, Material: polietileno)</t>
  </si>
  <si>
    <t>Vassoura de Pelo 30 cm (Características: vassoura, Material Cerdas: pêlo sintético, Comprimento CEPA: 30 cm, Características Adicionais: cabo plastificado: 1,20 m; Cerdas: 4,50 cm)</t>
  </si>
  <si>
    <t>Pote 180 gramas</t>
  </si>
  <si>
    <t>Lata 360 mililitros</t>
  </si>
  <si>
    <t>Galão 20 litros</t>
  </si>
  <si>
    <t>Frasco</t>
  </si>
  <si>
    <t>Álcool Etílico para Limpeza, com teor alcoólico de 46°INPM, líquido (Características: álcool etílico limpeza de ambientes, tipo: hidratado, aplicação: produto limpeza doméstica, características adicionais: incolor, Concentração: 46°INPM)</t>
  </si>
  <si>
    <t>Pano Limpeza, Material: 100% Em Fibra De Viscose, Látex Sintético,  Comprimento: 300 M, Largura: 33 CM, Características Adicionais: Microperfurado/Gramatura 41g/M2/Multiuso, Cor: Verde, Tipo: Bobina.</t>
  </si>
  <si>
    <t>Detergente, Composição: À Base De Hidróxido De Sódio, Aplicação: Remoção De Gorduras De Louças, Talheres E Panelas, Características Adicionais: Desencrustante Ph (Puro) 12,5 A 13,5, Aspecto Físico: Líquido, Densidade A 25° Celsius: 1,12 A 1,14 G/M3.</t>
  </si>
  <si>
    <t>Secante, Aspecto Físico: Líquido, Composição: Tensoativo Não-Iônico, Agente Secante E Solvente, Diluição: De 1 A 2 Ml Por Litro, Características Adicionais: Ph 4 A 8, Concentração De Uso 0,10 A 0,20%, Prin-</t>
  </si>
  <si>
    <t>Desinfetante sanitizante, Uso:  para hortifruti; Composição: à base de dicloisocianurato de sódio, Forma física: em pó, Teor ativo: teor mínimo de 6,5% de cloro ativo.</t>
  </si>
  <si>
    <t xml:space="preserve">Sabonete, Aspecto Físico*: Líquido, Composição: À Base De Triclocarban, Eugenol E Glicerina, </t>
  </si>
  <si>
    <t>Mop Úmido, Aplicação: Sala Limpa E Ambientes Estéreis, Comprimento: 18 CM, Largura: 10 CM, Características Adicionais: Base Giratória Em Termoplástico Com Espuma.</t>
  </si>
  <si>
    <t>Frasco 1litro</t>
  </si>
  <si>
    <t>Frasco 1 litro</t>
  </si>
  <si>
    <t>Aerosol 300 mililitros</t>
  </si>
  <si>
    <t>Caixa 1 quilograma</t>
  </si>
  <si>
    <t>Frasco 500 mililitros</t>
  </si>
  <si>
    <t>Pacote 112 unidades</t>
  </si>
  <si>
    <t>Pacote 5 unidades</t>
  </si>
  <si>
    <t>Pacote 100 unidade</t>
  </si>
  <si>
    <t>Pacote 8 unidades</t>
  </si>
  <si>
    <t>Pacote 4 unidades</t>
  </si>
  <si>
    <t>Pacote 1250 unidade</t>
  </si>
  <si>
    <t>Rodo com Cepa PP, med. 30 cm, borracha EVA, duplo, Peso 230 g, Cabo 120 cm (Características: rodo, Material Cabo: polipropileno, Material Suporte: polipropileno, Comprimento Suporte: 30 cm, Características Adicionais: cabo aproximadamente 1 m, ponta plástica rosqueável)</t>
  </si>
  <si>
    <t>Desincrustante, Composição: Hidróxidos, Sequestrantes E Umectantes, Características Adicionais: Odor Característico, Biodegradável, Peso Específico, Aplicação: Remoção De Gorduras Carbonizadas Em Chapas E Equi, Teor Acidez: Ph 1%: 12,00 A 13,00% PH, Aspecto Físico: Líquido, Cor: Incolor, Princípio Ativo: Soda Cáustica</t>
  </si>
  <si>
    <t>Desentupidor para Pia, bocal borracha, liso,11,2 cm, cabo pe,17,5 cm altura (Características: desentupidor pia, Material: borracha flexível, Cor: preta, Altura: 7 CM, Diâmetro: 11 CM, Material Cabo: madeira, Comprimento Cabo: 10 cm)</t>
  </si>
  <si>
    <t>Sabão Liquido, Composição Básica: Água, Tensoativos Aniônicos, Neutralizante, Glicer, Tipo: Limpeza Em Geral, Características Adicionais: Sem Perfume, Unidade de fornecimento: galão 7 litros - uso profissional de acordo com a recomendação de fabricante da máquina.</t>
  </si>
  <si>
    <t>Água Sanitária, hipoclorito de sódio, água, teor de cloro ativo 2,0% a 2,5% (Características: água sanitária, composição química: hipoclorito de sódio, hidróxido de sódio, cloreto, teor cloro ativo: varia de 2 a 2,50%, classe corrosivo: classe 8, número risco: 85, risco saúde: 3,corrosividade: 1, peso molecular cloro: 74,50, densidade: de 1,20 a 1 g/L, cor: amarela esverdeada bastante fraca, aplicação: lavagem e alvejante de roupas, banheiras, pias, tipo: comum)</t>
  </si>
  <si>
    <t>Desinfetante Eucalipto (ativo aquil benzil amônio) (Características: desinfetante, Composição: cloreto de benzalcônico, emulsificante, essência, Aplicação: bactericida, Princípio Ativo: cloreto de benzalcônico, Forma Física: solução aquosam aroma, características adicionais: com aroma)</t>
  </si>
  <si>
    <t>Vassoura Doméstica, Cepa: madeira, med. 20 cm, Cerdas: nylon, Cabo med.120 cm (Características: Vassoura, Material Cerdas: piaçava, Material Cabo: madeira plastificada, Material Cepa: madeira, Comprimento Cepa: 20 CM, Comprimento Cerdas: mínimo 9 cm, Características Adicionais: com cabo rosqueado)</t>
  </si>
  <si>
    <t>Saponáceo Cremoso, limão, pesando 300 ml (Características: saponáceo, Composição: tensoativos aniônico e não-aniônico, espessante, Aplicação: limpeza pisos, paredes e louças, Características Adicionais: componente ativo biodegradável linear alquibenzeno, aspecto físico: cremoso)</t>
  </si>
  <si>
    <t>Luva para Limpeza Látex, NBR-13393(Características: matéria prima: borracha de látex natural; norma NBR-13393; tamanho: grande; modelo: com revestimento interno; reforçada; com superfície externa antiderrapante; uso: multiuso)</t>
  </si>
  <si>
    <t>Luva para Limpeza Látex, NBR-13393 (Características: matéria prima: borracha de látex natural; norma NBR-13393; tamanho: média; modelo: com revestimento interno; reforçada; com superfície externa antiderrapante; uso: multiuso)</t>
  </si>
  <si>
    <t>Luva para Limpeza Látex, NBR-13393 (Características: matéria prima: borracha de látex natural; norma NBR-13393; tamanho: pequena; modelo: comrevestimento interno; reforçada; com superfície externa antiderrapante; uso: multiuso)</t>
  </si>
  <si>
    <t>Item</t>
  </si>
  <si>
    <t>Especificação</t>
  </si>
  <si>
    <t>CatMat</t>
  </si>
  <si>
    <t>Qtde estimada</t>
  </si>
  <si>
    <t>Vr. Médio</t>
  </si>
  <si>
    <t>Vr. Total</t>
  </si>
  <si>
    <t>Valor total Grupo 01</t>
  </si>
  <si>
    <t>Valor total Grupo 02</t>
  </si>
  <si>
    <t>Valor total Grupo 03</t>
  </si>
  <si>
    <t>Valor total Grupo 04</t>
  </si>
  <si>
    <t>Valor total Grupo 05</t>
  </si>
  <si>
    <t>Valor total Grupo 06</t>
  </si>
  <si>
    <t>Valor total Grupo 07</t>
  </si>
  <si>
    <t>Valor total Grupo 08</t>
  </si>
  <si>
    <t>Valor total Grupo 09</t>
  </si>
  <si>
    <t>Valor total Grupo 10</t>
  </si>
  <si>
    <t>Valor total Grupo 11</t>
  </si>
  <si>
    <t>Valor total Grupo 12</t>
  </si>
  <si>
    <t>Sabão Pó Aplicação: Limpeza Geral Aspecto Físico: Pó Características Adicionais: Biodegradável</t>
  </si>
  <si>
    <t>Toalha de papel simples interfolhada institucional; classe 01; quantidade de dobras 03; na cor branca; alvura ISO maior que 85%; quantidade de pintas menor que 5mm2/m2; tempo de absorção de agua menor que 6 segundos; capacidade de absorção de agua maior que 5 g/g; quantidade de furos menor que 10mm2/m2; resistência a tração a úmido maior que 90 n/m; conforme norma da ABNT NBR 15464; matéria prima 100% fibras celulósicas virgens; dimensão da folha 23 x 27 cm; acabamento liso; rotulagem contendo identificação da classe, marca, quantidade de folhas, dimensão da folha; nome do fabricante e fantasia, CNPJ; e-mail e telefone do SAC;</t>
  </si>
  <si>
    <t>Papel higiênico folha dupla; classe 01, neutro; na cor branca; alvura ISO maior que 80%; índice potencial de maciez igual ou menor que 5,5 mm/g; resistência a tração ponderada igual ou maior que 90 n/m; quantidade de pintas igual ou menor que 20 mm2/m2; tempo de absorção de agua igual ou menor que 5 s; conforme norma ABNT NBR 15464 e 15134; matéria prima 100% fibras celulósicas virgens; comprimento do rolo de 30 m; com largura de 10 cm; diâmetro no máximo de 11,7 cm; acabamento gofrado, em relevo; picotado; fragrância neutra; rotulagem contendo identificação da classe, marca, quantidade de rolos; aroma, metragem do papel; nome do fabricante e fantasia, CNPJ; e-mail, telefone do SAC; embalagem com boa visibilidade do produto;</t>
  </si>
  <si>
    <t>Papel higiênico para dispenser institucional, classe 1; folha simples, crepado, sem picote; na cor branca; neutra; medindo 10cm x 300m; composto de 100% fibras celulósicas virgens; alvura ISO mínima de 80%, elevada capacidade de absorção, resistência compatível com uso institucional, tubete com diâmetro interno máximo de 5 cm, acondicionado em embalagem apropriada, atendendo aos requisitos da ABNT NBR 15464</t>
  </si>
  <si>
    <t>Marca</t>
  </si>
  <si>
    <t>Vr. Unit.</t>
  </si>
  <si>
    <t>ANEXO IV</t>
  </si>
  <si>
    <t>MODELO DE PLANILHA DE PROPOSTA</t>
  </si>
  <si>
    <t>LOGOTIPO E DADOS DA EMPRESA contendo:</t>
  </si>
  <si>
    <t>- Validade da proposta: 60 (sessenta) dias 
- Prazo de entrega	
- Local de Entrega
- Prazo de pagamento
- Dados da Empresa (razão social, endereço completo, telefone, e-mail)
- Dados bancários: Banco do Brasil (agência e conta)</t>
  </si>
  <si>
    <t>LOCAL, xx de xxxxxxxxxx de 20xx</t>
  </si>
  <si>
    <t>DADOS E ASSINTURA DO RESPONSÁVEL (nome, cargo, telefone, e-mail)</t>
  </si>
  <si>
    <t>GRUPO 01</t>
  </si>
  <si>
    <r>
      <t xml:space="preserve">Eu, ___________________________________, portador do CPF nº _____________, na condição de representante legal de ________________________ (nome empresarial ou denominação), interessado em participar do </t>
    </r>
    <r>
      <rPr>
        <b/>
        <sz val="10"/>
        <color theme="1"/>
        <rFont val="Swis721 BT"/>
        <family val="2"/>
      </rPr>
      <t>Pregão Eletrônico nº 30/2026 - IB/CRC</t>
    </r>
    <r>
      <rPr>
        <sz val="10"/>
        <color theme="1"/>
        <rFont val="Swis721 BT"/>
        <family val="2"/>
      </rPr>
      <t xml:space="preserve">, Processo n° </t>
    </r>
    <r>
      <rPr>
        <b/>
        <sz val="10"/>
        <color theme="1"/>
        <rFont val="Swis721 BT"/>
        <family val="2"/>
      </rPr>
      <t>490/2026 - IB/CRC</t>
    </r>
    <r>
      <rPr>
        <sz val="10"/>
        <color theme="1"/>
        <rFont val="Swis721 BT"/>
        <family val="2"/>
      </rPr>
      <t xml:space="preserve">, </t>
    </r>
    <r>
      <rPr>
        <b/>
        <sz val="10"/>
        <color theme="1"/>
        <rFont val="Swis721 BT"/>
        <family val="2"/>
      </rPr>
      <t>DECLARO</t>
    </r>
    <r>
      <rPr>
        <sz val="10"/>
        <color theme="1"/>
        <rFont val="Swis721 BT"/>
        <family val="2"/>
      </rPr>
      <t>, sob as penas da Lei, que a proposta apresentada compreende a integralidade dos custos para atendimento dos direitos trabalhistas assegurados na Constituição Federal, nas leis trabalhistas, nas normas infralegais, nas convenções coletivas de trabalho e nos termos de ajustamento de conduta vigentes na data de entrega da proposta.</t>
    </r>
  </si>
  <si>
    <t>GRUPO 02</t>
  </si>
  <si>
    <t>GRUPO 03</t>
  </si>
  <si>
    <t>GRUPO 04</t>
  </si>
  <si>
    <t>GRUPO 05</t>
  </si>
  <si>
    <t>GRUPO 06</t>
  </si>
  <si>
    <t>GRUPO 07</t>
  </si>
  <si>
    <t>GRUPO 08</t>
  </si>
  <si>
    <t>GRUPO 09</t>
  </si>
  <si>
    <t>GRUPO 10</t>
  </si>
  <si>
    <t>GRUPO 11</t>
  </si>
  <si>
    <t>GRUPO 12</t>
  </si>
  <si>
    <t>Valor total dos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</si>
</sst>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Swis721 BT"/>
      <family val="2"/>
    </font>
    <font>
      <sz val="10"/>
      <color theme="1"/>
      <name val="Swis721 BT"/>
      <family val="2"/>
    </font>
    <font>
      <sz val="10"/>
      <name val="Swis721 BT"/>
      <family val="2"/>
    </font>
    <font>
      <b/>
      <sz val="11"/>
      <color theme="1"/>
      <name val="Swis721 BT"/>
      <family val="2"/>
    </font>
    <font>
      <b/>
      <sz val="11"/>
      <name val="Swis721 BT"/>
      <family val="2"/>
    </font>
    <font>
      <sz val="11"/>
      <color theme="1"/>
      <name val="Swis721 BT"/>
      <family val="2"/>
    </font>
    <font>
      <sz val="11"/>
      <color rgb="FF000000"/>
      <name val="Swis721 BT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765E-3DF6-4A7B-8657-97D91724DE57}">
  <sheetPr>
    <pageSetUpPr fitToPage="1"/>
  </sheetPr>
  <dimension ref="A1:H105"/>
  <sheetViews>
    <sheetView tabSelected="1" view="pageLayout" zoomScaleNormal="100" workbookViewId="0">
      <selection sqref="A1:H1"/>
    </sheetView>
  </sheetViews>
  <sheetFormatPr defaultRowHeight="12.75" x14ac:dyDescent="0.25"/>
  <cols>
    <col min="1" max="1" width="5.140625" style="1" bestFit="1" customWidth="1"/>
    <col min="2" max="2" width="60.42578125" style="2" customWidth="1"/>
    <col min="3" max="3" width="7.85546875" style="1" bestFit="1" customWidth="1"/>
    <col min="4" max="4" width="9.7109375" style="1" bestFit="1" customWidth="1"/>
    <col min="5" max="5" width="10.7109375" style="1" bestFit="1" customWidth="1"/>
    <col min="6" max="6" width="10.7109375" style="1" customWidth="1"/>
    <col min="7" max="7" width="10.42578125" style="1" bestFit="1" customWidth="1"/>
    <col min="8" max="8" width="15" style="1" bestFit="1" customWidth="1"/>
    <col min="9" max="16384" width="9.140625" style="1"/>
  </cols>
  <sheetData>
    <row r="1" spans="1:8" ht="15" customHeight="1" x14ac:dyDescent="0.25">
      <c r="A1" s="19" t="s">
        <v>83</v>
      </c>
      <c r="B1" s="19"/>
      <c r="C1" s="19"/>
      <c r="D1" s="19"/>
      <c r="E1" s="19"/>
      <c r="F1" s="19"/>
      <c r="G1" s="19"/>
      <c r="H1" s="19"/>
    </row>
    <row r="2" spans="1:8" ht="15" customHeight="1" x14ac:dyDescent="0.25">
      <c r="A2" s="19" t="s">
        <v>84</v>
      </c>
      <c r="B2" s="19"/>
      <c r="C2" s="19"/>
      <c r="D2" s="19"/>
      <c r="E2" s="19"/>
      <c r="F2" s="19"/>
      <c r="G2" s="19"/>
      <c r="H2" s="19"/>
    </row>
    <row r="3" spans="1:8" ht="15" x14ac:dyDescent="0.25">
      <c r="A3" s="12"/>
      <c r="B3" s="12"/>
      <c r="C3" s="12"/>
      <c r="D3" s="12"/>
      <c r="E3" s="12"/>
      <c r="F3" s="12"/>
      <c r="G3" s="12"/>
      <c r="H3" s="12"/>
    </row>
    <row r="4" spans="1:8" ht="15" customHeight="1" x14ac:dyDescent="0.25">
      <c r="A4" s="20" t="s">
        <v>85</v>
      </c>
      <c r="B4" s="20"/>
      <c r="C4" s="20"/>
      <c r="D4" s="20"/>
      <c r="E4" s="20"/>
      <c r="F4" s="20"/>
      <c r="G4" s="20"/>
      <c r="H4" s="20"/>
    </row>
    <row r="5" spans="1:8" ht="15" x14ac:dyDescent="0.25">
      <c r="A5" s="13"/>
      <c r="B5" s="13"/>
      <c r="C5" s="13"/>
      <c r="D5" s="13"/>
      <c r="E5" s="13"/>
      <c r="F5" s="13"/>
      <c r="G5" s="13"/>
      <c r="H5" s="13"/>
    </row>
    <row r="6" spans="1:8" ht="73.5" customHeight="1" x14ac:dyDescent="0.25">
      <c r="A6" s="18" t="s">
        <v>90</v>
      </c>
      <c r="B6" s="18"/>
      <c r="C6" s="18"/>
      <c r="D6" s="18"/>
      <c r="E6" s="18"/>
      <c r="F6" s="18"/>
      <c r="G6" s="18"/>
      <c r="H6" s="18"/>
    </row>
    <row r="7" spans="1:8" ht="84" customHeight="1" x14ac:dyDescent="0.25">
      <c r="A7" s="21" t="s">
        <v>86</v>
      </c>
      <c r="B7" s="21"/>
      <c r="C7" s="21"/>
      <c r="D7" s="21"/>
      <c r="E7" s="21"/>
      <c r="F7" s="21"/>
      <c r="G7" s="21"/>
      <c r="H7" s="21"/>
    </row>
    <row r="9" spans="1:8" s="3" customFormat="1" ht="25.5" x14ac:dyDescent="0.25">
      <c r="A9" s="5" t="s">
        <v>59</v>
      </c>
      <c r="B9" s="5" t="s">
        <v>60</v>
      </c>
      <c r="C9" s="5" t="s">
        <v>61</v>
      </c>
      <c r="D9" s="5" t="s">
        <v>62</v>
      </c>
      <c r="E9" s="5" t="s">
        <v>2</v>
      </c>
      <c r="F9" s="5" t="s">
        <v>81</v>
      </c>
      <c r="G9" s="5" t="s">
        <v>82</v>
      </c>
      <c r="H9" s="5" t="s">
        <v>64</v>
      </c>
    </row>
    <row r="10" spans="1:8" x14ac:dyDescent="0.25">
      <c r="A10" s="24" t="s">
        <v>89</v>
      </c>
      <c r="B10" s="24"/>
      <c r="C10" s="24"/>
      <c r="D10" s="24"/>
      <c r="E10" s="24"/>
      <c r="F10" s="24"/>
      <c r="G10" s="24"/>
      <c r="H10" s="24"/>
    </row>
    <row r="11" spans="1:8" ht="102" x14ac:dyDescent="0.25">
      <c r="A11" s="6">
        <v>1</v>
      </c>
      <c r="B11" s="7" t="s">
        <v>52</v>
      </c>
      <c r="C11" s="6">
        <v>226700</v>
      </c>
      <c r="D11" s="6">
        <v>500</v>
      </c>
      <c r="E11" s="6" t="s">
        <v>37</v>
      </c>
      <c r="F11" s="6"/>
      <c r="G11" s="8"/>
      <c r="H11" s="8">
        <f>D11*G11</f>
        <v>0</v>
      </c>
    </row>
    <row r="12" spans="1:8" ht="51" x14ac:dyDescent="0.25">
      <c r="A12" s="6">
        <v>2</v>
      </c>
      <c r="B12" s="7" t="s">
        <v>30</v>
      </c>
      <c r="C12" s="6">
        <v>429961</v>
      </c>
      <c r="D12" s="6">
        <v>150</v>
      </c>
      <c r="E12" s="6" t="s">
        <v>38</v>
      </c>
      <c r="F12" s="6"/>
      <c r="G12" s="8"/>
      <c r="H12" s="8">
        <f>G12*D12</f>
        <v>0</v>
      </c>
    </row>
    <row r="13" spans="1:8" ht="51" x14ac:dyDescent="0.25">
      <c r="A13" s="6">
        <v>3</v>
      </c>
      <c r="B13" s="7" t="s">
        <v>3</v>
      </c>
      <c r="C13" s="6">
        <v>391358</v>
      </c>
      <c r="D13" s="6">
        <v>120</v>
      </c>
      <c r="E13" s="6" t="s">
        <v>26</v>
      </c>
      <c r="F13" s="6"/>
      <c r="G13" s="8"/>
      <c r="H13" s="8">
        <f>G13*D13</f>
        <v>0</v>
      </c>
    </row>
    <row r="14" spans="1:8" ht="63.75" x14ac:dyDescent="0.25">
      <c r="A14" s="6">
        <v>4</v>
      </c>
      <c r="B14" s="7" t="s">
        <v>53</v>
      </c>
      <c r="C14" s="6">
        <v>479542</v>
      </c>
      <c r="D14" s="6">
        <v>200</v>
      </c>
      <c r="E14" s="6" t="s">
        <v>0</v>
      </c>
      <c r="F14" s="6"/>
      <c r="G14" s="8"/>
      <c r="H14" s="8">
        <f>G14*D14</f>
        <v>0</v>
      </c>
    </row>
    <row r="15" spans="1:8" ht="76.5" x14ac:dyDescent="0.25">
      <c r="A15" s="6">
        <v>5</v>
      </c>
      <c r="B15" s="7" t="s">
        <v>49</v>
      </c>
      <c r="C15" s="6">
        <v>301134</v>
      </c>
      <c r="D15" s="6">
        <v>6</v>
      </c>
      <c r="E15" s="6" t="s">
        <v>0</v>
      </c>
      <c r="F15" s="6"/>
      <c r="G15" s="8"/>
      <c r="H15" s="8">
        <f>G15*D15</f>
        <v>0</v>
      </c>
    </row>
    <row r="16" spans="1:8" x14ac:dyDescent="0.25">
      <c r="A16" s="23" t="s">
        <v>65</v>
      </c>
      <c r="B16" s="23"/>
      <c r="C16" s="23"/>
      <c r="D16" s="23"/>
      <c r="E16" s="23"/>
      <c r="F16" s="23"/>
      <c r="G16" s="23"/>
      <c r="H16" s="9">
        <f>SUM(H11:H15)</f>
        <v>0</v>
      </c>
    </row>
    <row r="17" spans="1:8" x14ac:dyDescent="0.25">
      <c r="A17" s="15"/>
      <c r="B17" s="15"/>
      <c r="C17" s="15"/>
      <c r="D17" s="15"/>
      <c r="E17" s="15"/>
      <c r="F17" s="15"/>
      <c r="G17" s="15"/>
      <c r="H17" s="16"/>
    </row>
    <row r="18" spans="1:8" ht="25.5" x14ac:dyDescent="0.25">
      <c r="A18" s="5" t="s">
        <v>59</v>
      </c>
      <c r="B18" s="5" t="s">
        <v>60</v>
      </c>
      <c r="C18" s="5" t="s">
        <v>61</v>
      </c>
      <c r="D18" s="5" t="s">
        <v>62</v>
      </c>
      <c r="E18" s="5" t="s">
        <v>2</v>
      </c>
      <c r="F18" s="5" t="s">
        <v>81</v>
      </c>
      <c r="G18" s="5" t="s">
        <v>63</v>
      </c>
      <c r="H18" s="5" t="s">
        <v>64</v>
      </c>
    </row>
    <row r="19" spans="1:8" x14ac:dyDescent="0.25">
      <c r="A19" s="24" t="s">
        <v>91</v>
      </c>
      <c r="B19" s="24"/>
      <c r="C19" s="24"/>
      <c r="D19" s="24"/>
      <c r="E19" s="24"/>
      <c r="F19" s="24"/>
      <c r="G19" s="24"/>
      <c r="H19" s="24"/>
    </row>
    <row r="20" spans="1:8" ht="51" x14ac:dyDescent="0.25">
      <c r="A20" s="6">
        <v>6</v>
      </c>
      <c r="B20" s="7" t="s">
        <v>4</v>
      </c>
      <c r="C20" s="6">
        <v>241711</v>
      </c>
      <c r="D20" s="6">
        <v>12</v>
      </c>
      <c r="E20" s="6" t="s">
        <v>2</v>
      </c>
      <c r="F20" s="6"/>
      <c r="G20" s="8"/>
      <c r="H20" s="8">
        <f t="shared" ref="H20:H27" si="0">G20*D20</f>
        <v>0</v>
      </c>
    </row>
    <row r="21" spans="1:8" ht="51" x14ac:dyDescent="0.25">
      <c r="A21" s="6">
        <v>7</v>
      </c>
      <c r="B21" s="7" t="s">
        <v>50</v>
      </c>
      <c r="C21" s="6">
        <v>241698</v>
      </c>
      <c r="D21" s="6">
        <v>15</v>
      </c>
      <c r="E21" s="6" t="s">
        <v>2</v>
      </c>
      <c r="F21" s="6"/>
      <c r="G21" s="8"/>
      <c r="H21" s="8">
        <f t="shared" si="0"/>
        <v>0</v>
      </c>
    </row>
    <row r="22" spans="1:8" ht="51" x14ac:dyDescent="0.25">
      <c r="A22" s="6">
        <v>8</v>
      </c>
      <c r="B22" s="7" t="s">
        <v>7</v>
      </c>
      <c r="C22" s="6">
        <v>267783</v>
      </c>
      <c r="D22" s="6">
        <v>30</v>
      </c>
      <c r="E22" s="6" t="s">
        <v>2</v>
      </c>
      <c r="F22" s="6"/>
      <c r="G22" s="8"/>
      <c r="H22" s="8">
        <f t="shared" si="0"/>
        <v>0</v>
      </c>
    </row>
    <row r="23" spans="1:8" ht="38.25" x14ac:dyDescent="0.25">
      <c r="A23" s="6">
        <v>9</v>
      </c>
      <c r="B23" s="7" t="s">
        <v>36</v>
      </c>
      <c r="C23" s="6">
        <v>436725</v>
      </c>
      <c r="D23" s="6">
        <v>20</v>
      </c>
      <c r="E23" s="6" t="s">
        <v>2</v>
      </c>
      <c r="F23" s="6"/>
      <c r="G23" s="8"/>
      <c r="H23" s="8">
        <f t="shared" si="0"/>
        <v>0</v>
      </c>
    </row>
    <row r="24" spans="1:8" ht="51" x14ac:dyDescent="0.25">
      <c r="A24" s="6">
        <v>10</v>
      </c>
      <c r="B24" s="7" t="s">
        <v>16</v>
      </c>
      <c r="C24" s="6">
        <v>253025</v>
      </c>
      <c r="D24" s="6">
        <v>20</v>
      </c>
      <c r="E24" s="6" t="s">
        <v>2</v>
      </c>
      <c r="F24" s="6"/>
      <c r="G24" s="8"/>
      <c r="H24" s="8">
        <f t="shared" si="0"/>
        <v>0</v>
      </c>
    </row>
    <row r="25" spans="1:8" ht="63.75" x14ac:dyDescent="0.25">
      <c r="A25" s="6">
        <v>11</v>
      </c>
      <c r="B25" s="7" t="s">
        <v>48</v>
      </c>
      <c r="C25" s="6">
        <v>455249</v>
      </c>
      <c r="D25" s="6">
        <v>24</v>
      </c>
      <c r="E25" s="6" t="s">
        <v>2</v>
      </c>
      <c r="F25" s="6"/>
      <c r="G25" s="8"/>
      <c r="H25" s="8">
        <f t="shared" si="0"/>
        <v>0</v>
      </c>
    </row>
    <row r="26" spans="1:8" ht="38.25" x14ac:dyDescent="0.25">
      <c r="A26" s="6">
        <v>12</v>
      </c>
      <c r="B26" s="7" t="s">
        <v>25</v>
      </c>
      <c r="C26" s="6">
        <v>421695</v>
      </c>
      <c r="D26" s="6">
        <v>24</v>
      </c>
      <c r="E26" s="6" t="s">
        <v>2</v>
      </c>
      <c r="F26" s="6"/>
      <c r="G26" s="8"/>
      <c r="H26" s="8">
        <f t="shared" si="0"/>
        <v>0</v>
      </c>
    </row>
    <row r="27" spans="1:8" ht="63.75" x14ac:dyDescent="0.25">
      <c r="A27" s="6">
        <v>13</v>
      </c>
      <c r="B27" s="7" t="s">
        <v>54</v>
      </c>
      <c r="C27" s="6">
        <v>226144</v>
      </c>
      <c r="D27" s="6">
        <v>30</v>
      </c>
      <c r="E27" s="6" t="s">
        <v>2</v>
      </c>
      <c r="F27" s="6"/>
      <c r="G27" s="8"/>
      <c r="H27" s="8">
        <f t="shared" si="0"/>
        <v>0</v>
      </c>
    </row>
    <row r="28" spans="1:8" x14ac:dyDescent="0.25">
      <c r="A28" s="23" t="s">
        <v>66</v>
      </c>
      <c r="B28" s="23"/>
      <c r="C28" s="23"/>
      <c r="D28" s="23"/>
      <c r="E28" s="23"/>
      <c r="F28" s="23"/>
      <c r="G28" s="23"/>
      <c r="H28" s="9">
        <f>SUM(H20:H27)</f>
        <v>0</v>
      </c>
    </row>
    <row r="29" spans="1:8" x14ac:dyDescent="0.25">
      <c r="G29" s="4"/>
      <c r="H29" s="4"/>
    </row>
    <row r="30" spans="1:8" ht="25.5" x14ac:dyDescent="0.25">
      <c r="A30" s="5" t="s">
        <v>59</v>
      </c>
      <c r="B30" s="5" t="s">
        <v>60</v>
      </c>
      <c r="C30" s="5" t="s">
        <v>61</v>
      </c>
      <c r="D30" s="5" t="s">
        <v>62</v>
      </c>
      <c r="E30" s="5" t="s">
        <v>2</v>
      </c>
      <c r="F30" s="5" t="s">
        <v>81</v>
      </c>
      <c r="G30" s="5" t="s">
        <v>63</v>
      </c>
      <c r="H30" s="5" t="s">
        <v>64</v>
      </c>
    </row>
    <row r="31" spans="1:8" x14ac:dyDescent="0.25">
      <c r="A31" s="24" t="s">
        <v>92</v>
      </c>
      <c r="B31" s="24"/>
      <c r="C31" s="24"/>
      <c r="D31" s="24"/>
      <c r="E31" s="24"/>
      <c r="F31" s="24"/>
      <c r="G31" s="24"/>
      <c r="H31" s="24"/>
    </row>
    <row r="32" spans="1:8" ht="38.25" x14ac:dyDescent="0.25">
      <c r="A32" s="6">
        <v>14</v>
      </c>
      <c r="B32" s="7" t="s">
        <v>34</v>
      </c>
      <c r="C32" s="6">
        <v>458294</v>
      </c>
      <c r="D32" s="6">
        <v>8</v>
      </c>
      <c r="E32" s="6" t="s">
        <v>1</v>
      </c>
      <c r="F32" s="6"/>
      <c r="G32" s="8"/>
      <c r="H32" s="8">
        <f>G32*D32</f>
        <v>0</v>
      </c>
    </row>
    <row r="33" spans="1:8" ht="38.25" x14ac:dyDescent="0.25">
      <c r="A33" s="6">
        <v>15</v>
      </c>
      <c r="B33" s="7" t="s">
        <v>5</v>
      </c>
      <c r="C33" s="6">
        <v>261168</v>
      </c>
      <c r="D33" s="6">
        <v>150</v>
      </c>
      <c r="E33" s="6" t="s">
        <v>27</v>
      </c>
      <c r="F33" s="6"/>
      <c r="G33" s="8"/>
      <c r="H33" s="8">
        <f>G33*D33</f>
        <v>0</v>
      </c>
    </row>
    <row r="34" spans="1:8" ht="38.25" x14ac:dyDescent="0.25">
      <c r="A34" s="6">
        <v>16</v>
      </c>
      <c r="B34" s="7" t="s">
        <v>10</v>
      </c>
      <c r="C34" s="6">
        <v>484679</v>
      </c>
      <c r="D34" s="6">
        <v>96</v>
      </c>
      <c r="E34" s="6" t="s">
        <v>39</v>
      </c>
      <c r="F34" s="6"/>
      <c r="G34" s="8"/>
      <c r="H34" s="8">
        <f>G34*D34</f>
        <v>0</v>
      </c>
    </row>
    <row r="35" spans="1:8" ht="38.25" x14ac:dyDescent="0.25">
      <c r="A35" s="6">
        <v>17</v>
      </c>
      <c r="B35" s="7" t="s">
        <v>14</v>
      </c>
      <c r="C35" s="6">
        <v>338603</v>
      </c>
      <c r="D35" s="6">
        <v>240</v>
      </c>
      <c r="E35" s="6" t="s">
        <v>2</v>
      </c>
      <c r="F35" s="6"/>
      <c r="G35" s="8"/>
      <c r="H35" s="8">
        <f>G35*D35</f>
        <v>0</v>
      </c>
    </row>
    <row r="36" spans="1:8" x14ac:dyDescent="0.25">
      <c r="A36" s="23" t="s">
        <v>67</v>
      </c>
      <c r="B36" s="23"/>
      <c r="C36" s="23"/>
      <c r="D36" s="23"/>
      <c r="E36" s="23"/>
      <c r="F36" s="23"/>
      <c r="G36" s="23"/>
      <c r="H36" s="9">
        <f>SUM(H32:H35)</f>
        <v>0</v>
      </c>
    </row>
    <row r="37" spans="1:8" x14ac:dyDescent="0.25">
      <c r="G37" s="4"/>
      <c r="H37" s="4"/>
    </row>
    <row r="38" spans="1:8" ht="25.5" x14ac:dyDescent="0.25">
      <c r="A38" s="5" t="s">
        <v>59</v>
      </c>
      <c r="B38" s="5" t="s">
        <v>60</v>
      </c>
      <c r="C38" s="5" t="s">
        <v>61</v>
      </c>
      <c r="D38" s="5" t="s">
        <v>62</v>
      </c>
      <c r="E38" s="5" t="s">
        <v>2</v>
      </c>
      <c r="F38" s="5" t="s">
        <v>81</v>
      </c>
      <c r="G38" s="5" t="s">
        <v>63</v>
      </c>
      <c r="H38" s="5" t="s">
        <v>64</v>
      </c>
    </row>
    <row r="39" spans="1:8" x14ac:dyDescent="0.25">
      <c r="A39" s="24" t="s">
        <v>93</v>
      </c>
      <c r="B39" s="24"/>
      <c r="C39" s="24"/>
      <c r="D39" s="24"/>
      <c r="E39" s="24"/>
      <c r="F39" s="24"/>
      <c r="G39" s="24"/>
      <c r="H39" s="24"/>
    </row>
    <row r="40" spans="1:8" ht="38.25" x14ac:dyDescent="0.25">
      <c r="A40" s="6">
        <v>18</v>
      </c>
      <c r="B40" s="7" t="s">
        <v>6</v>
      </c>
      <c r="C40" s="6">
        <v>389458</v>
      </c>
      <c r="D40" s="6">
        <v>750</v>
      </c>
      <c r="E40" s="6" t="s">
        <v>0</v>
      </c>
      <c r="F40" s="6"/>
      <c r="G40" s="8"/>
      <c r="H40" s="8">
        <f>G40*D40</f>
        <v>0</v>
      </c>
    </row>
    <row r="41" spans="1:8" ht="25.5" x14ac:dyDescent="0.25">
      <c r="A41" s="6">
        <v>19</v>
      </c>
      <c r="B41" s="7" t="s">
        <v>77</v>
      </c>
      <c r="C41" s="6">
        <v>226790</v>
      </c>
      <c r="D41" s="10">
        <f>30+12</f>
        <v>42</v>
      </c>
      <c r="E41" s="6" t="s">
        <v>40</v>
      </c>
      <c r="F41" s="6"/>
      <c r="G41" s="8"/>
      <c r="H41" s="8">
        <f>G41*D41</f>
        <v>0</v>
      </c>
    </row>
    <row r="42" spans="1:8" ht="63.75" x14ac:dyDescent="0.25">
      <c r="A42" s="6">
        <v>20</v>
      </c>
      <c r="B42" s="7" t="s">
        <v>51</v>
      </c>
      <c r="C42" s="6">
        <v>633573</v>
      </c>
      <c r="D42" s="6">
        <v>2</v>
      </c>
      <c r="E42" s="6" t="s">
        <v>2</v>
      </c>
      <c r="F42" s="6"/>
      <c r="G42" s="8"/>
      <c r="H42" s="8">
        <f>G42*D42</f>
        <v>0</v>
      </c>
    </row>
    <row r="43" spans="1:8" x14ac:dyDescent="0.25">
      <c r="A43" s="23" t="s">
        <v>68</v>
      </c>
      <c r="B43" s="23"/>
      <c r="C43" s="23"/>
      <c r="D43" s="23"/>
      <c r="E43" s="23"/>
      <c r="F43" s="23"/>
      <c r="G43" s="23"/>
      <c r="H43" s="9">
        <f>SUM(H40:H42)</f>
        <v>0</v>
      </c>
    </row>
    <row r="44" spans="1:8" x14ac:dyDescent="0.25">
      <c r="G44" s="4"/>
      <c r="H44" s="4"/>
    </row>
    <row r="45" spans="1:8" ht="25.5" x14ac:dyDescent="0.25">
      <c r="A45" s="5" t="s">
        <v>59</v>
      </c>
      <c r="B45" s="5" t="s">
        <v>60</v>
      </c>
      <c r="C45" s="5" t="s">
        <v>61</v>
      </c>
      <c r="D45" s="5" t="s">
        <v>62</v>
      </c>
      <c r="E45" s="5" t="s">
        <v>2</v>
      </c>
      <c r="F45" s="5" t="s">
        <v>81</v>
      </c>
      <c r="G45" s="5" t="s">
        <v>63</v>
      </c>
      <c r="H45" s="5" t="s">
        <v>64</v>
      </c>
    </row>
    <row r="46" spans="1:8" x14ac:dyDescent="0.25">
      <c r="A46" s="24" t="s">
        <v>94</v>
      </c>
      <c r="B46" s="24"/>
      <c r="C46" s="24"/>
      <c r="D46" s="24"/>
      <c r="E46" s="24"/>
      <c r="F46" s="24"/>
      <c r="G46" s="24"/>
      <c r="H46" s="24"/>
    </row>
    <row r="47" spans="1:8" ht="51" x14ac:dyDescent="0.25">
      <c r="A47" s="6">
        <v>21</v>
      </c>
      <c r="B47" s="7" t="s">
        <v>12</v>
      </c>
      <c r="C47" s="6">
        <v>249903</v>
      </c>
      <c r="D47" s="6">
        <v>84</v>
      </c>
      <c r="E47" s="6" t="s">
        <v>41</v>
      </c>
      <c r="F47" s="6"/>
      <c r="G47" s="8"/>
      <c r="H47" s="8">
        <f>G47*D47</f>
        <v>0</v>
      </c>
    </row>
    <row r="48" spans="1:8" ht="63.75" x14ac:dyDescent="0.25">
      <c r="A48" s="6">
        <v>22</v>
      </c>
      <c r="B48" s="7" t="s">
        <v>55</v>
      </c>
      <c r="C48" s="6">
        <v>252683</v>
      </c>
      <c r="D48" s="6">
        <v>60</v>
      </c>
      <c r="E48" s="6" t="s">
        <v>2</v>
      </c>
      <c r="F48" s="6"/>
      <c r="G48" s="8"/>
      <c r="H48" s="8">
        <f>G48*D48</f>
        <v>0</v>
      </c>
    </row>
    <row r="49" spans="1:8" x14ac:dyDescent="0.25">
      <c r="A49" s="23" t="s">
        <v>69</v>
      </c>
      <c r="B49" s="23"/>
      <c r="C49" s="23"/>
      <c r="D49" s="23"/>
      <c r="E49" s="23"/>
      <c r="F49" s="23"/>
      <c r="G49" s="23"/>
      <c r="H49" s="9">
        <f>SUM(H47:H48)</f>
        <v>0</v>
      </c>
    </row>
    <row r="50" spans="1:8" x14ac:dyDescent="0.25">
      <c r="G50" s="4"/>
      <c r="H50" s="4"/>
    </row>
    <row r="51" spans="1:8" ht="25.5" x14ac:dyDescent="0.25">
      <c r="A51" s="5" t="s">
        <v>59</v>
      </c>
      <c r="B51" s="5" t="s">
        <v>60</v>
      </c>
      <c r="C51" s="5" t="s">
        <v>61</v>
      </c>
      <c r="D51" s="5" t="s">
        <v>62</v>
      </c>
      <c r="E51" s="5" t="s">
        <v>2</v>
      </c>
      <c r="F51" s="5" t="s">
        <v>81</v>
      </c>
      <c r="G51" s="5" t="s">
        <v>63</v>
      </c>
      <c r="H51" s="5" t="s">
        <v>64</v>
      </c>
    </row>
    <row r="52" spans="1:8" x14ac:dyDescent="0.25">
      <c r="A52" s="24" t="s">
        <v>95</v>
      </c>
      <c r="B52" s="24"/>
      <c r="C52" s="24"/>
      <c r="D52" s="24"/>
      <c r="E52" s="24"/>
      <c r="F52" s="24"/>
      <c r="G52" s="24"/>
      <c r="H52" s="24"/>
    </row>
    <row r="53" spans="1:8" ht="51" x14ac:dyDescent="0.25">
      <c r="A53" s="6">
        <v>23</v>
      </c>
      <c r="B53" s="7" t="s">
        <v>8</v>
      </c>
      <c r="C53" s="6">
        <v>250722</v>
      </c>
      <c r="D53" s="6">
        <v>720</v>
      </c>
      <c r="E53" s="6" t="s">
        <v>2</v>
      </c>
      <c r="F53" s="6"/>
      <c r="G53" s="8"/>
      <c r="H53" s="8">
        <f>G53*D53</f>
        <v>0</v>
      </c>
    </row>
    <row r="54" spans="1:8" ht="38.25" x14ac:dyDescent="0.25">
      <c r="A54" s="6">
        <v>24</v>
      </c>
      <c r="B54" s="7" t="s">
        <v>11</v>
      </c>
      <c r="C54" s="6">
        <v>225901</v>
      </c>
      <c r="D54" s="6">
        <v>48</v>
      </c>
      <c r="E54" s="6" t="s">
        <v>42</v>
      </c>
      <c r="F54" s="6"/>
      <c r="G54" s="8"/>
      <c r="H54" s="8">
        <f>G54*D54</f>
        <v>0</v>
      </c>
    </row>
    <row r="55" spans="1:8" x14ac:dyDescent="0.25">
      <c r="A55" s="23" t="s">
        <v>70</v>
      </c>
      <c r="B55" s="23"/>
      <c r="C55" s="23"/>
      <c r="D55" s="23"/>
      <c r="E55" s="23"/>
      <c r="F55" s="23"/>
      <c r="G55" s="23"/>
      <c r="H55" s="9">
        <f>SUM(H53:H54)</f>
        <v>0</v>
      </c>
    </row>
    <row r="56" spans="1:8" x14ac:dyDescent="0.25">
      <c r="G56" s="4"/>
      <c r="H56" s="4"/>
    </row>
    <row r="57" spans="1:8" ht="25.5" x14ac:dyDescent="0.25">
      <c r="A57" s="5" t="s">
        <v>59</v>
      </c>
      <c r="B57" s="5" t="s">
        <v>60</v>
      </c>
      <c r="C57" s="5" t="s">
        <v>61</v>
      </c>
      <c r="D57" s="5" t="s">
        <v>62</v>
      </c>
      <c r="E57" s="5" t="s">
        <v>2</v>
      </c>
      <c r="F57" s="5" t="s">
        <v>81</v>
      </c>
      <c r="G57" s="5" t="s">
        <v>63</v>
      </c>
      <c r="H57" s="5" t="s">
        <v>64</v>
      </c>
    </row>
    <row r="58" spans="1:8" x14ac:dyDescent="0.25">
      <c r="A58" s="24" t="s">
        <v>96</v>
      </c>
      <c r="B58" s="24"/>
      <c r="C58" s="24"/>
      <c r="D58" s="24"/>
      <c r="E58" s="24"/>
      <c r="F58" s="24"/>
      <c r="G58" s="24"/>
      <c r="H58" s="24"/>
    </row>
    <row r="59" spans="1:8" ht="38.25" x14ac:dyDescent="0.25">
      <c r="A59" s="6">
        <v>25</v>
      </c>
      <c r="B59" s="7" t="s">
        <v>9</v>
      </c>
      <c r="C59" s="6">
        <v>481021</v>
      </c>
      <c r="D59" s="6">
        <v>120</v>
      </c>
      <c r="E59" s="6" t="s">
        <v>2</v>
      </c>
      <c r="F59" s="6"/>
      <c r="G59" s="8"/>
      <c r="H59" s="8">
        <f>G59*D59</f>
        <v>0</v>
      </c>
    </row>
    <row r="60" spans="1:8" ht="51" x14ac:dyDescent="0.25">
      <c r="A60" s="6">
        <v>26</v>
      </c>
      <c r="B60" s="7" t="s">
        <v>15</v>
      </c>
      <c r="C60" s="6">
        <v>413363</v>
      </c>
      <c r="D60" s="6">
        <v>300</v>
      </c>
      <c r="E60" s="6" t="s">
        <v>2</v>
      </c>
      <c r="F60" s="6"/>
      <c r="G60" s="8"/>
      <c r="H60" s="8">
        <f>G60*D60</f>
        <v>0</v>
      </c>
    </row>
    <row r="61" spans="1:8" ht="51" x14ac:dyDescent="0.25">
      <c r="A61" s="6">
        <v>27</v>
      </c>
      <c r="B61" s="7" t="s">
        <v>31</v>
      </c>
      <c r="C61" s="6">
        <v>416696</v>
      </c>
      <c r="D61" s="6">
        <v>4</v>
      </c>
      <c r="E61" s="6" t="s">
        <v>2</v>
      </c>
      <c r="F61" s="6"/>
      <c r="G61" s="8"/>
      <c r="H61" s="8">
        <f>G61*D61</f>
        <v>0</v>
      </c>
    </row>
    <row r="62" spans="1:8" x14ac:dyDescent="0.25">
      <c r="A62" s="23" t="s">
        <v>71</v>
      </c>
      <c r="B62" s="23"/>
      <c r="C62" s="23"/>
      <c r="D62" s="23"/>
      <c r="E62" s="23"/>
      <c r="F62" s="23"/>
      <c r="G62" s="23"/>
      <c r="H62" s="9">
        <f>SUM(H59:H61)</f>
        <v>0</v>
      </c>
    </row>
    <row r="63" spans="1:8" x14ac:dyDescent="0.25">
      <c r="G63" s="4"/>
      <c r="H63" s="4"/>
    </row>
    <row r="64" spans="1:8" ht="25.5" x14ac:dyDescent="0.25">
      <c r="A64" s="5" t="s">
        <v>59</v>
      </c>
      <c r="B64" s="5" t="s">
        <v>60</v>
      </c>
      <c r="C64" s="5" t="s">
        <v>61</v>
      </c>
      <c r="D64" s="5" t="s">
        <v>62</v>
      </c>
      <c r="E64" s="5" t="s">
        <v>2</v>
      </c>
      <c r="F64" s="5" t="s">
        <v>81</v>
      </c>
      <c r="G64" s="5" t="s">
        <v>63</v>
      </c>
      <c r="H64" s="5" t="s">
        <v>64</v>
      </c>
    </row>
    <row r="65" spans="1:8" x14ac:dyDescent="0.25">
      <c r="A65" s="24" t="s">
        <v>97</v>
      </c>
      <c r="B65" s="24"/>
      <c r="C65" s="24"/>
      <c r="D65" s="24"/>
      <c r="E65" s="24"/>
      <c r="F65" s="24"/>
      <c r="G65" s="24"/>
      <c r="H65" s="24"/>
    </row>
    <row r="66" spans="1:8" ht="38.25" x14ac:dyDescent="0.25">
      <c r="A66" s="6">
        <v>28</v>
      </c>
      <c r="B66" s="7" t="s">
        <v>17</v>
      </c>
      <c r="C66" s="6">
        <v>226629</v>
      </c>
      <c r="D66" s="6">
        <v>180</v>
      </c>
      <c r="E66" s="6" t="s">
        <v>2</v>
      </c>
      <c r="F66" s="6"/>
      <c r="G66" s="8"/>
      <c r="H66" s="8">
        <f>G66*D66</f>
        <v>0</v>
      </c>
    </row>
    <row r="67" spans="1:8" ht="25.5" x14ac:dyDescent="0.25">
      <c r="A67" s="6">
        <v>29</v>
      </c>
      <c r="B67" s="7" t="s">
        <v>18</v>
      </c>
      <c r="C67" s="6">
        <v>238156</v>
      </c>
      <c r="D67" s="6">
        <v>40</v>
      </c>
      <c r="E67" s="6" t="s">
        <v>43</v>
      </c>
      <c r="F67" s="6"/>
      <c r="G67" s="8"/>
      <c r="H67" s="8">
        <f>G67*D67</f>
        <v>0</v>
      </c>
    </row>
    <row r="68" spans="1:8" ht="38.25" x14ac:dyDescent="0.25">
      <c r="A68" s="6">
        <v>30</v>
      </c>
      <c r="B68" s="7" t="s">
        <v>19</v>
      </c>
      <c r="C68" s="6">
        <v>417309</v>
      </c>
      <c r="D68" s="6">
        <v>150</v>
      </c>
      <c r="E68" s="6" t="s">
        <v>0</v>
      </c>
      <c r="F68" s="6"/>
      <c r="G68" s="8"/>
      <c r="H68" s="8">
        <f>G68*D68</f>
        <v>0</v>
      </c>
    </row>
    <row r="69" spans="1:8" ht="25.5" x14ac:dyDescent="0.25">
      <c r="A69" s="6">
        <v>31</v>
      </c>
      <c r="B69" s="7" t="s">
        <v>35</v>
      </c>
      <c r="C69" s="6">
        <v>467304</v>
      </c>
      <c r="D69" s="6">
        <v>50</v>
      </c>
      <c r="E69" s="6" t="s">
        <v>29</v>
      </c>
      <c r="F69" s="6"/>
      <c r="G69" s="8"/>
      <c r="H69" s="8">
        <f>G69*D69</f>
        <v>0</v>
      </c>
    </row>
    <row r="70" spans="1:8" x14ac:dyDescent="0.25">
      <c r="A70" s="23" t="s">
        <v>72</v>
      </c>
      <c r="B70" s="23"/>
      <c r="C70" s="23"/>
      <c r="D70" s="23"/>
      <c r="E70" s="23"/>
      <c r="F70" s="23"/>
      <c r="G70" s="23"/>
      <c r="H70" s="9">
        <f>SUM(H66:H69)</f>
        <v>0</v>
      </c>
    </row>
    <row r="71" spans="1:8" x14ac:dyDescent="0.25">
      <c r="G71" s="4"/>
      <c r="H71" s="4"/>
    </row>
    <row r="72" spans="1:8" ht="25.5" x14ac:dyDescent="0.25">
      <c r="A72" s="5" t="s">
        <v>59</v>
      </c>
      <c r="B72" s="5" t="s">
        <v>60</v>
      </c>
      <c r="C72" s="5" t="s">
        <v>61</v>
      </c>
      <c r="D72" s="5" t="s">
        <v>62</v>
      </c>
      <c r="E72" s="5" t="s">
        <v>2</v>
      </c>
      <c r="F72" s="5" t="s">
        <v>81</v>
      </c>
      <c r="G72" s="5" t="s">
        <v>63</v>
      </c>
      <c r="H72" s="5" t="s">
        <v>64</v>
      </c>
    </row>
    <row r="73" spans="1:8" x14ac:dyDescent="0.25">
      <c r="A73" s="24" t="s">
        <v>98</v>
      </c>
      <c r="B73" s="24"/>
      <c r="C73" s="24"/>
      <c r="D73" s="24"/>
      <c r="E73" s="24"/>
      <c r="F73" s="24"/>
      <c r="G73" s="24"/>
      <c r="H73" s="24"/>
    </row>
    <row r="74" spans="1:8" ht="63.75" x14ac:dyDescent="0.25">
      <c r="A74" s="6">
        <v>32</v>
      </c>
      <c r="B74" s="7" t="s">
        <v>20</v>
      </c>
      <c r="C74" s="6">
        <v>330484</v>
      </c>
      <c r="D74" s="6">
        <v>60</v>
      </c>
      <c r="E74" s="6" t="s">
        <v>44</v>
      </c>
      <c r="F74" s="6"/>
      <c r="G74" s="8"/>
      <c r="H74" s="8">
        <f>G74*D74</f>
        <v>0</v>
      </c>
    </row>
    <row r="75" spans="1:8" ht="51" x14ac:dyDescent="0.25">
      <c r="A75" s="6">
        <v>33</v>
      </c>
      <c r="B75" s="7" t="s">
        <v>21</v>
      </c>
      <c r="C75" s="6">
        <v>427163</v>
      </c>
      <c r="D75" s="6">
        <v>12</v>
      </c>
      <c r="E75" s="6" t="s">
        <v>44</v>
      </c>
      <c r="F75" s="6"/>
      <c r="G75" s="8"/>
      <c r="H75" s="8">
        <f>G75*D75</f>
        <v>0</v>
      </c>
    </row>
    <row r="76" spans="1:8" ht="51" x14ac:dyDescent="0.25">
      <c r="A76" s="6">
        <v>34</v>
      </c>
      <c r="B76" s="7" t="s">
        <v>22</v>
      </c>
      <c r="C76" s="6">
        <v>328295</v>
      </c>
      <c r="D76" s="6">
        <v>40</v>
      </c>
      <c r="E76" s="6" t="s">
        <v>44</v>
      </c>
      <c r="F76" s="6"/>
      <c r="G76" s="8"/>
      <c r="H76" s="8">
        <f>G76*D76</f>
        <v>0</v>
      </c>
    </row>
    <row r="77" spans="1:8" ht="38.25" x14ac:dyDescent="0.25">
      <c r="A77" s="6">
        <v>35</v>
      </c>
      <c r="B77" s="7" t="s">
        <v>23</v>
      </c>
      <c r="C77" s="6">
        <v>226093</v>
      </c>
      <c r="D77" s="6">
        <v>36</v>
      </c>
      <c r="E77" s="6" t="s">
        <v>44</v>
      </c>
      <c r="F77" s="6"/>
      <c r="G77" s="8"/>
      <c r="H77" s="8">
        <f>G77*D77</f>
        <v>0</v>
      </c>
    </row>
    <row r="78" spans="1:8" ht="51" x14ac:dyDescent="0.25">
      <c r="A78" s="6">
        <v>36</v>
      </c>
      <c r="B78" s="7" t="s">
        <v>24</v>
      </c>
      <c r="C78" s="6">
        <v>359114</v>
      </c>
      <c r="D78" s="6">
        <v>30</v>
      </c>
      <c r="E78" s="6" t="s">
        <v>44</v>
      </c>
      <c r="F78" s="6"/>
      <c r="G78" s="8"/>
      <c r="H78" s="8">
        <f>G78*D78</f>
        <v>0</v>
      </c>
    </row>
    <row r="79" spans="1:8" x14ac:dyDescent="0.25">
      <c r="A79" s="23" t="s">
        <v>73</v>
      </c>
      <c r="B79" s="23"/>
      <c r="C79" s="23"/>
      <c r="D79" s="23"/>
      <c r="E79" s="23"/>
      <c r="F79" s="23"/>
      <c r="G79" s="23"/>
      <c r="H79" s="9">
        <f>SUM(H74:H78)</f>
        <v>0</v>
      </c>
    </row>
    <row r="80" spans="1:8" x14ac:dyDescent="0.25">
      <c r="G80" s="4"/>
      <c r="H80" s="4"/>
    </row>
    <row r="81" spans="1:8" ht="25.5" x14ac:dyDescent="0.25">
      <c r="A81" s="5" t="s">
        <v>59</v>
      </c>
      <c r="B81" s="5" t="s">
        <v>60</v>
      </c>
      <c r="C81" s="5" t="s">
        <v>61</v>
      </c>
      <c r="D81" s="5" t="s">
        <v>62</v>
      </c>
      <c r="E81" s="5" t="s">
        <v>2</v>
      </c>
      <c r="F81" s="5" t="s">
        <v>81</v>
      </c>
      <c r="G81" s="5" t="s">
        <v>63</v>
      </c>
      <c r="H81" s="5" t="s">
        <v>64</v>
      </c>
    </row>
    <row r="82" spans="1:8" x14ac:dyDescent="0.25">
      <c r="A82" s="24" t="s">
        <v>99</v>
      </c>
      <c r="B82" s="24"/>
      <c r="C82" s="24"/>
      <c r="D82" s="24"/>
      <c r="E82" s="24"/>
      <c r="F82" s="24"/>
      <c r="G82" s="24"/>
      <c r="H82" s="24"/>
    </row>
    <row r="83" spans="1:8" ht="51" x14ac:dyDescent="0.25">
      <c r="A83" s="6">
        <v>37</v>
      </c>
      <c r="B83" s="11" t="s">
        <v>56</v>
      </c>
      <c r="C83" s="6">
        <v>264817</v>
      </c>
      <c r="D83" s="6">
        <v>36</v>
      </c>
      <c r="E83" s="6" t="s">
        <v>13</v>
      </c>
      <c r="F83" s="6"/>
      <c r="G83" s="8"/>
      <c r="H83" s="8">
        <f>G83*D83</f>
        <v>0</v>
      </c>
    </row>
    <row r="84" spans="1:8" ht="51" x14ac:dyDescent="0.25">
      <c r="A84" s="6">
        <v>38</v>
      </c>
      <c r="B84" s="7" t="s">
        <v>57</v>
      </c>
      <c r="C84" s="6">
        <v>262981</v>
      </c>
      <c r="D84" s="6">
        <v>36</v>
      </c>
      <c r="E84" s="6" t="s">
        <v>13</v>
      </c>
      <c r="F84" s="6"/>
      <c r="G84" s="8"/>
      <c r="H84" s="8">
        <f>G84*D84</f>
        <v>0</v>
      </c>
    </row>
    <row r="85" spans="1:8" ht="51" x14ac:dyDescent="0.25">
      <c r="A85" s="6">
        <v>39</v>
      </c>
      <c r="B85" s="7" t="s">
        <v>58</v>
      </c>
      <c r="C85" s="6">
        <v>282302</v>
      </c>
      <c r="D85" s="6">
        <v>36</v>
      </c>
      <c r="E85" s="6" t="s">
        <v>13</v>
      </c>
      <c r="F85" s="6"/>
      <c r="G85" s="8"/>
      <c r="H85" s="8">
        <f>G85*D85</f>
        <v>0</v>
      </c>
    </row>
    <row r="86" spans="1:8" x14ac:dyDescent="0.25">
      <c r="A86" s="23" t="s">
        <v>74</v>
      </c>
      <c r="B86" s="23"/>
      <c r="C86" s="23"/>
      <c r="D86" s="23"/>
      <c r="E86" s="23"/>
      <c r="F86" s="23"/>
      <c r="G86" s="23"/>
      <c r="H86" s="9">
        <f>SUM(H83:H85)</f>
        <v>0</v>
      </c>
    </row>
    <row r="87" spans="1:8" x14ac:dyDescent="0.25">
      <c r="G87" s="4"/>
      <c r="H87" s="4"/>
    </row>
    <row r="88" spans="1:8" ht="25.5" x14ac:dyDescent="0.25">
      <c r="A88" s="5" t="s">
        <v>59</v>
      </c>
      <c r="B88" s="5" t="s">
        <v>60</v>
      </c>
      <c r="C88" s="5" t="s">
        <v>61</v>
      </c>
      <c r="D88" s="5" t="s">
        <v>62</v>
      </c>
      <c r="E88" s="5" t="s">
        <v>2</v>
      </c>
      <c r="F88" s="5" t="s">
        <v>81</v>
      </c>
      <c r="G88" s="5" t="s">
        <v>63</v>
      </c>
      <c r="H88" s="5" t="s">
        <v>64</v>
      </c>
    </row>
    <row r="89" spans="1:8" x14ac:dyDescent="0.25">
      <c r="A89" s="24" t="s">
        <v>100</v>
      </c>
      <c r="B89" s="24"/>
      <c r="C89" s="24"/>
      <c r="D89" s="24"/>
      <c r="E89" s="24"/>
      <c r="F89" s="24"/>
      <c r="G89" s="24"/>
      <c r="H89" s="24"/>
    </row>
    <row r="90" spans="1:8" ht="89.25" x14ac:dyDescent="0.25">
      <c r="A90" s="6">
        <v>40</v>
      </c>
      <c r="B90" s="7" t="s">
        <v>80</v>
      </c>
      <c r="C90" s="6">
        <v>224640</v>
      </c>
      <c r="D90" s="6">
        <v>120</v>
      </c>
      <c r="E90" s="6" t="s">
        <v>45</v>
      </c>
      <c r="F90" s="6"/>
      <c r="G90" s="8"/>
      <c r="H90" s="8">
        <f>G90*D90</f>
        <v>0</v>
      </c>
    </row>
    <row r="91" spans="1:8" ht="153" x14ac:dyDescent="0.25">
      <c r="A91" s="6">
        <v>41</v>
      </c>
      <c r="B91" s="7" t="s">
        <v>79</v>
      </c>
      <c r="C91" s="6">
        <v>224638</v>
      </c>
      <c r="D91" s="6">
        <v>3000</v>
      </c>
      <c r="E91" s="6" t="s">
        <v>46</v>
      </c>
      <c r="F91" s="6"/>
      <c r="G91" s="8"/>
      <c r="H91" s="8">
        <f>G91*D91</f>
        <v>0</v>
      </c>
    </row>
    <row r="92" spans="1:8" ht="140.25" x14ac:dyDescent="0.25">
      <c r="A92" s="6">
        <v>42</v>
      </c>
      <c r="B92" s="7" t="s">
        <v>78</v>
      </c>
      <c r="C92" s="6">
        <v>312060</v>
      </c>
      <c r="D92" s="6">
        <v>2100</v>
      </c>
      <c r="E92" s="6" t="s">
        <v>47</v>
      </c>
      <c r="F92" s="6"/>
      <c r="G92" s="8"/>
      <c r="H92" s="8">
        <f>G92*D92</f>
        <v>0</v>
      </c>
    </row>
    <row r="93" spans="1:8" x14ac:dyDescent="0.25">
      <c r="A93" s="23" t="s">
        <v>75</v>
      </c>
      <c r="B93" s="23"/>
      <c r="C93" s="23"/>
      <c r="D93" s="23"/>
      <c r="E93" s="23"/>
      <c r="F93" s="23"/>
      <c r="G93" s="23"/>
      <c r="H93" s="9">
        <f>SUM(H90:H92)</f>
        <v>0</v>
      </c>
    </row>
    <row r="94" spans="1:8" x14ac:dyDescent="0.25">
      <c r="G94" s="4"/>
      <c r="H94" s="4"/>
    </row>
    <row r="95" spans="1:8" ht="25.5" x14ac:dyDescent="0.25">
      <c r="A95" s="5" t="s">
        <v>59</v>
      </c>
      <c r="B95" s="5" t="s">
        <v>60</v>
      </c>
      <c r="C95" s="5" t="s">
        <v>61</v>
      </c>
      <c r="D95" s="5" t="s">
        <v>62</v>
      </c>
      <c r="E95" s="5" t="s">
        <v>2</v>
      </c>
      <c r="F95" s="5" t="s">
        <v>81</v>
      </c>
      <c r="G95" s="5" t="s">
        <v>63</v>
      </c>
      <c r="H95" s="5" t="s">
        <v>64</v>
      </c>
    </row>
    <row r="96" spans="1:8" x14ac:dyDescent="0.25">
      <c r="A96" s="24" t="s">
        <v>101</v>
      </c>
      <c r="B96" s="24"/>
      <c r="C96" s="24"/>
      <c r="D96" s="24"/>
      <c r="E96" s="24"/>
      <c r="F96" s="24"/>
      <c r="G96" s="24"/>
      <c r="H96" s="24"/>
    </row>
    <row r="97" spans="1:8" ht="51" x14ac:dyDescent="0.25">
      <c r="A97" s="6">
        <v>43</v>
      </c>
      <c r="B97" s="7" t="s">
        <v>32</v>
      </c>
      <c r="C97" s="6">
        <v>279947</v>
      </c>
      <c r="D97" s="6">
        <v>9</v>
      </c>
      <c r="E97" s="6" t="s">
        <v>28</v>
      </c>
      <c r="F97" s="6"/>
      <c r="G97" s="8"/>
      <c r="H97" s="8">
        <f>G97*D97</f>
        <v>0</v>
      </c>
    </row>
    <row r="98" spans="1:8" ht="51" x14ac:dyDescent="0.25">
      <c r="A98" s="6">
        <v>44</v>
      </c>
      <c r="B98" s="7" t="s">
        <v>33</v>
      </c>
      <c r="C98" s="6">
        <v>463223</v>
      </c>
      <c r="D98" s="6">
        <v>9</v>
      </c>
      <c r="E98" s="6" t="s">
        <v>28</v>
      </c>
      <c r="F98" s="6"/>
      <c r="G98" s="8"/>
      <c r="H98" s="8">
        <f>G98*D98</f>
        <v>0</v>
      </c>
    </row>
    <row r="99" spans="1:8" x14ac:dyDescent="0.25">
      <c r="A99" s="23" t="s">
        <v>76</v>
      </c>
      <c r="B99" s="23"/>
      <c r="C99" s="23"/>
      <c r="D99" s="23"/>
      <c r="E99" s="23"/>
      <c r="F99" s="23"/>
      <c r="G99" s="23"/>
      <c r="H99" s="9">
        <f>SUM(H97:H98)</f>
        <v>0</v>
      </c>
    </row>
    <row r="101" spans="1:8" ht="23.25" customHeight="1" x14ac:dyDescent="0.25">
      <c r="A101" s="23" t="s">
        <v>102</v>
      </c>
      <c r="B101" s="23"/>
      <c r="C101" s="23"/>
      <c r="D101" s="23"/>
      <c r="E101" s="23"/>
      <c r="F101" s="23"/>
      <c r="G101" s="23"/>
      <c r="H101" s="9">
        <f>H16+H28+H36+H43+H49+H55+H62+H70+H79+H86+H93+H99</f>
        <v>0</v>
      </c>
    </row>
    <row r="103" spans="1:8" ht="15" x14ac:dyDescent="0.25">
      <c r="A103" s="22" t="s">
        <v>87</v>
      </c>
      <c r="B103" s="22"/>
      <c r="C103" s="22"/>
      <c r="D103" s="22"/>
      <c r="E103" s="22"/>
      <c r="F103" s="22"/>
      <c r="G103" s="22"/>
      <c r="H103" s="22"/>
    </row>
    <row r="104" spans="1:8" ht="15" x14ac:dyDescent="0.25">
      <c r="A104" s="14"/>
      <c r="B104" s="14"/>
      <c r="C104" s="14"/>
      <c r="D104" s="14"/>
      <c r="E104" s="14"/>
      <c r="F104" s="14"/>
      <c r="G104" s="14"/>
      <c r="H104" s="14"/>
    </row>
    <row r="105" spans="1:8" ht="15" x14ac:dyDescent="0.25">
      <c r="A105" s="17" t="s">
        <v>88</v>
      </c>
      <c r="B105" s="17"/>
      <c r="C105" s="17"/>
      <c r="D105" s="17"/>
      <c r="E105" s="17"/>
      <c r="F105" s="17"/>
      <c r="G105" s="17"/>
      <c r="H105" s="17"/>
    </row>
  </sheetData>
  <mergeCells count="32">
    <mergeCell ref="A65:H65"/>
    <mergeCell ref="A73:H73"/>
    <mergeCell ref="A82:H82"/>
    <mergeCell ref="A89:H89"/>
    <mergeCell ref="A96:H96"/>
    <mergeCell ref="A62:G62"/>
    <mergeCell ref="A46:H46"/>
    <mergeCell ref="A52:H52"/>
    <mergeCell ref="A58:H58"/>
    <mergeCell ref="A10:H10"/>
    <mergeCell ref="A19:H19"/>
    <mergeCell ref="A31:H31"/>
    <mergeCell ref="A39:H39"/>
    <mergeCell ref="A16:G16"/>
    <mergeCell ref="A28:G28"/>
    <mergeCell ref="A36:G36"/>
    <mergeCell ref="A105:H105"/>
    <mergeCell ref="A6:H6"/>
    <mergeCell ref="A1:H1"/>
    <mergeCell ref="A2:H2"/>
    <mergeCell ref="A4:H4"/>
    <mergeCell ref="A7:H7"/>
    <mergeCell ref="A103:H103"/>
    <mergeCell ref="A101:G101"/>
    <mergeCell ref="A70:G70"/>
    <mergeCell ref="A79:G79"/>
    <mergeCell ref="A86:G86"/>
    <mergeCell ref="A93:G93"/>
    <mergeCell ref="A99:G99"/>
    <mergeCell ref="A43:G43"/>
    <mergeCell ref="A49:G49"/>
    <mergeCell ref="A55:G55"/>
  </mergeCells>
  <pageMargins left="1.1811023622047245" right="0.78740157480314965" top="1.1811023622047245" bottom="1.2598425196850394" header="0.31496062992125984" footer="0.31496062992125984"/>
  <pageSetup paperSize="9" scale="95" fitToHeight="10" orientation="landscape" r:id="rId1"/>
  <headerFooter>
    <oddHeader>&amp;L&amp;G&amp;C&amp;G&amp;R&amp;G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Mendes Penteado</dc:creator>
  <cp:lastModifiedBy>Thiago Altarugio Lopes</cp:lastModifiedBy>
  <cp:lastPrinted>2026-07-29T18:37:46Z</cp:lastPrinted>
  <dcterms:created xsi:type="dcterms:W3CDTF">2026-06-10T13:39:01Z</dcterms:created>
  <dcterms:modified xsi:type="dcterms:W3CDTF">2026-07-29T18:49:04Z</dcterms:modified>
</cp:coreProperties>
</file>